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Лист1!$A$1:$I$18</definedName>
  </definedNames>
  <calcPr calcId="124519"/>
</workbook>
</file>

<file path=xl/calcChain.xml><?xml version="1.0" encoding="utf-8"?>
<calcChain xmlns="http://schemas.openxmlformats.org/spreadsheetml/2006/main">
  <c r="F18" i="1"/>
  <c r="E18"/>
  <c r="D18"/>
  <c r="C18"/>
  <c r="F17"/>
  <c r="E17"/>
  <c r="D17"/>
  <c r="C17"/>
  <c r="C16"/>
  <c r="C15"/>
</calcChain>
</file>

<file path=xl/sharedStrings.xml><?xml version="1.0" encoding="utf-8"?>
<sst xmlns="http://schemas.openxmlformats.org/spreadsheetml/2006/main" count="49" uniqueCount="35">
  <si>
    <t>Наименование мероприятий Подпрограммы</t>
  </si>
  <si>
    <t>Объем бюджетных ассигнований (тыс. руб.)</t>
  </si>
  <si>
    <t>Всего</t>
  </si>
  <si>
    <t>2023 год</t>
  </si>
  <si>
    <t>2024 год</t>
  </si>
  <si>
    <t>2025 год</t>
  </si>
  <si>
    <t>Источник финансирования</t>
  </si>
  <si>
    <t>местный бюджет</t>
  </si>
  <si>
    <t xml:space="preserve">№ п/п
</t>
  </si>
  <si>
    <t>Ожидаемый результат</t>
  </si>
  <si>
    <t>Ответственный исполнитель</t>
  </si>
  <si>
    <t>Приложение 
к подпрограмме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</si>
  <si>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>Перечень мероприятий подпрограммы "Развитие сельского хозяйства и поддержка ведения садоводства и огородничества для собственных нужд на территории  Златоустовского городского округа"</t>
  </si>
  <si>
    <t xml:space="preserve">Администрации Златоустовского городского округа (Отдел промышленности, сельского хозяйства и потребительского рынка Экономического управления Администрации Златоустовского городского округа)
</t>
  </si>
  <si>
    <t>Консультационная поддержка по созданию, развитию и текущей деятельности в области растениеводства и животноводства</t>
  </si>
  <si>
    <t>Проведение анализа производства продукции в ЛПХ, КФХ округа</t>
  </si>
  <si>
    <t>Организация и проведение семинаров с сельскохозяйственными товаропроизводителями, СНТ округа</t>
  </si>
  <si>
    <t xml:space="preserve">Цель № 1. Создание условий для увеличения объемов сельскохозяйственной, садоводческой продукции и расширения рынков их сбыта на территории  Златоустовского городского округа
</t>
  </si>
  <si>
    <t xml:space="preserve">Задача № 1. Стимулирование роста производства основных видов сельскохозяйственной, садоводческой продукции.
Задача № 2. Оказание консультационной помощи сельскохозяйственным товаропроизводителям по вопросам сельскохозяйственного производства
 в Златоустовском городском округе
</t>
  </si>
  <si>
    <t>1.</t>
  </si>
  <si>
    <t>2.</t>
  </si>
  <si>
    <t>3.</t>
  </si>
  <si>
    <t>без финансирования</t>
  </si>
  <si>
    <t>-</t>
  </si>
  <si>
    <t>Цель № 2. Поддержка садоводческих некоммерческих товариществ Златоустовского городского округа</t>
  </si>
  <si>
    <t>4.</t>
  </si>
  <si>
    <t xml:space="preserve">Задача № 3. Содействие в развитии инженерного обеспечения, реконструкции и капитального ремонта объектов общего пользования территорий садоводческих некоммерческих товариществ </t>
  </si>
  <si>
    <t xml:space="preserve">Основное мероприятие: Возмещение части произведенных затрат садоводческим и огородническим некоммерческим товариществам Златоустовского городского округа
</t>
  </si>
  <si>
    <t>Основное мероприятие: Консультационная помощь сельскохозяйственным товарпроизводителям Златоустовского городского округа</t>
  </si>
  <si>
    <t>Предоставление субсидии на поддержку садоводческих некоммерческих товариществ, расположенных на территории Златоустовского городского округа</t>
  </si>
  <si>
    <t>областной бюджет</t>
  </si>
  <si>
    <t>Итого по мероприятию:</t>
  </si>
  <si>
    <t>Итого по Подпрограмме:</t>
  </si>
  <si>
    <t xml:space="preserve">1)Увеличение количества сельскохозяйственных товаропроизводителей в сфере сельского хозяйства на 2 ед.
2)Рост производства продукции сельского хозяйства на 1,3%
</t>
  </si>
  <si>
    <t>1) Увеличение доли отремонтированных дорог, находящихся на территории садоводческих некоммерческих товариществ в общей протяженности подъездов и дорог садоводческих некоммерческих товариществ Златоустовского городского округа до 9 %.
2) Увеличение доли отремонтированных сетей электроснабжения, находящихся на территории садоводческих некоммерческих товариществ от общего количества сетей электроснабжения садоводческих некоммерческих товариществ Златоустовского городского округа до 6 %.
3) Увеличение доли отремонтированных сетей водоснабжения, находящихся на территории садоводческих некоммерческих товариществ от общего количества сетей водоснабжения садоводческих некоммерческих товариществ Златоустовского городского округа до 6 %.
4) Увеличение объектов садоводческих некоммерческих товариществ Златоустовского городского округа, в которых проведены реконструкция и капитальный ремонт до 3 ед.
5) Увеличение протяженности отремонтированного ограждения периметра территории садоводческих некоммерческих товариществ Златоустовского городского округа до 900 м.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</si>
</sst>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view="pageBreakPreview" zoomScale="60" zoomScaleNormal="70" workbookViewId="0">
      <selection activeCell="H17" sqref="H17"/>
    </sheetView>
  </sheetViews>
  <sheetFormatPr defaultRowHeight="18.75"/>
  <cols>
    <col min="1" max="1" width="6.28515625" style="4" customWidth="1"/>
    <col min="2" max="2" width="47.42578125" style="4" customWidth="1"/>
    <col min="3" max="3" width="15.42578125" style="4" customWidth="1"/>
    <col min="4" max="4" width="14.85546875" style="4" customWidth="1"/>
    <col min="5" max="5" width="14.28515625" style="4" customWidth="1"/>
    <col min="6" max="6" width="14.5703125" style="4" customWidth="1"/>
    <col min="7" max="7" width="20.5703125" style="4" customWidth="1"/>
    <col min="8" max="8" width="67.28515625" style="4" customWidth="1"/>
    <col min="9" max="9" width="33.5703125" style="4" customWidth="1"/>
    <col min="10" max="16384" width="9.140625" style="4"/>
  </cols>
  <sheetData>
    <row r="1" spans="1:13" ht="116.25" customHeight="1">
      <c r="H1" s="28" t="s">
        <v>11</v>
      </c>
      <c r="I1" s="28"/>
    </row>
    <row r="2" spans="1:13" s="12" customFormat="1" ht="45" customHeight="1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14"/>
      <c r="K2" s="14"/>
      <c r="L2" s="14"/>
    </row>
    <row r="3" spans="1:13">
      <c r="A3" s="1"/>
      <c r="B3" s="1"/>
      <c r="C3" s="1"/>
      <c r="D3" s="25"/>
      <c r="E3" s="25"/>
      <c r="F3" s="25"/>
      <c r="G3" s="25"/>
      <c r="H3" s="25"/>
      <c r="I3" s="25"/>
      <c r="J3" s="3"/>
      <c r="K3" s="3"/>
      <c r="L3" s="3"/>
    </row>
    <row r="4" spans="1:13" ht="38.25" customHeight="1">
      <c r="A4" s="20" t="s">
        <v>8</v>
      </c>
      <c r="B4" s="20" t="s">
        <v>0</v>
      </c>
      <c r="C4" s="26" t="s">
        <v>1</v>
      </c>
      <c r="D4" s="29"/>
      <c r="E4" s="29"/>
      <c r="F4" s="29"/>
      <c r="G4" s="27"/>
      <c r="H4" s="20" t="s">
        <v>9</v>
      </c>
      <c r="I4" s="20" t="s">
        <v>10</v>
      </c>
      <c r="J4" s="2"/>
      <c r="K4" s="3"/>
      <c r="L4" s="3"/>
    </row>
    <row r="5" spans="1:13" ht="56.25">
      <c r="A5" s="22"/>
      <c r="B5" s="22"/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22"/>
      <c r="I5" s="22"/>
      <c r="J5" s="3"/>
      <c r="K5" s="3"/>
      <c r="L5" s="3"/>
    </row>
    <row r="6" spans="1:13" s="7" customFormat="1">
      <c r="A6" s="26" t="s">
        <v>17</v>
      </c>
      <c r="B6" s="29"/>
      <c r="C6" s="29"/>
      <c r="D6" s="29"/>
      <c r="E6" s="29"/>
      <c r="F6" s="29"/>
      <c r="G6" s="29"/>
      <c r="H6" s="29"/>
      <c r="I6" s="27"/>
      <c r="J6" s="6"/>
      <c r="L6" s="23"/>
      <c r="M6" s="23"/>
    </row>
    <row r="7" spans="1:13" ht="57.75" customHeight="1">
      <c r="A7" s="30" t="s">
        <v>18</v>
      </c>
      <c r="B7" s="31"/>
      <c r="C7" s="31"/>
      <c r="D7" s="31"/>
      <c r="E7" s="31"/>
      <c r="F7" s="31"/>
      <c r="G7" s="31"/>
      <c r="H7" s="31"/>
      <c r="I7" s="32"/>
    </row>
    <row r="8" spans="1:13" ht="23.25" customHeight="1">
      <c r="A8" s="30" t="s">
        <v>28</v>
      </c>
      <c r="B8" s="31"/>
      <c r="C8" s="31"/>
      <c r="D8" s="31"/>
      <c r="E8" s="31"/>
      <c r="F8" s="31"/>
      <c r="G8" s="31"/>
      <c r="H8" s="31"/>
      <c r="I8" s="32"/>
    </row>
    <row r="9" spans="1:13" ht="78" customHeight="1">
      <c r="A9" s="17" t="s">
        <v>19</v>
      </c>
      <c r="B9" s="15" t="s">
        <v>14</v>
      </c>
      <c r="C9" s="5" t="s">
        <v>23</v>
      </c>
      <c r="D9" s="5" t="s">
        <v>23</v>
      </c>
      <c r="E9" s="5" t="s">
        <v>23</v>
      </c>
      <c r="F9" s="5" t="s">
        <v>23</v>
      </c>
      <c r="G9" s="13" t="s">
        <v>22</v>
      </c>
      <c r="H9" s="33" t="s">
        <v>33</v>
      </c>
      <c r="I9" s="33" t="s">
        <v>13</v>
      </c>
    </row>
    <row r="10" spans="1:13" ht="48" customHeight="1">
      <c r="A10" s="17" t="s">
        <v>20</v>
      </c>
      <c r="B10" s="15" t="s">
        <v>15</v>
      </c>
      <c r="C10" s="5" t="s">
        <v>23</v>
      </c>
      <c r="D10" s="5" t="s">
        <v>23</v>
      </c>
      <c r="E10" s="5" t="s">
        <v>23</v>
      </c>
      <c r="F10" s="5" t="s">
        <v>23</v>
      </c>
      <c r="G10" s="13" t="s">
        <v>22</v>
      </c>
      <c r="H10" s="34"/>
      <c r="I10" s="34"/>
    </row>
    <row r="11" spans="1:13" ht="63.75" customHeight="1">
      <c r="A11" s="17" t="s">
        <v>21</v>
      </c>
      <c r="B11" s="15" t="s">
        <v>16</v>
      </c>
      <c r="C11" s="5" t="s">
        <v>23</v>
      </c>
      <c r="D11" s="5" t="s">
        <v>23</v>
      </c>
      <c r="E11" s="5" t="s">
        <v>23</v>
      </c>
      <c r="F11" s="5" t="s">
        <v>23</v>
      </c>
      <c r="G11" s="13" t="s">
        <v>22</v>
      </c>
      <c r="H11" s="35"/>
      <c r="I11" s="35"/>
    </row>
    <row r="12" spans="1:13">
      <c r="A12" s="36" t="s">
        <v>24</v>
      </c>
      <c r="B12" s="37"/>
      <c r="C12" s="37"/>
      <c r="D12" s="37"/>
      <c r="E12" s="37"/>
      <c r="F12" s="37"/>
      <c r="G12" s="37"/>
      <c r="H12" s="37"/>
      <c r="I12" s="38"/>
    </row>
    <row r="13" spans="1:13">
      <c r="A13" s="36" t="s">
        <v>26</v>
      </c>
      <c r="B13" s="37"/>
      <c r="C13" s="37"/>
      <c r="D13" s="37"/>
      <c r="E13" s="37"/>
      <c r="F13" s="37"/>
      <c r="G13" s="37"/>
      <c r="H13" s="37"/>
      <c r="I13" s="38"/>
    </row>
    <row r="14" spans="1:13">
      <c r="A14" s="26" t="s">
        <v>27</v>
      </c>
      <c r="B14" s="29"/>
      <c r="C14" s="29"/>
      <c r="D14" s="29"/>
      <c r="E14" s="29"/>
      <c r="F14" s="29"/>
      <c r="G14" s="29"/>
      <c r="H14" s="29"/>
      <c r="I14" s="27"/>
      <c r="J14" s="9"/>
      <c r="K14" s="10"/>
      <c r="L14" s="11"/>
      <c r="M14" s="11"/>
    </row>
    <row r="15" spans="1:13" s="12" customFormat="1" ht="338.25" customHeight="1">
      <c r="A15" s="20" t="s">
        <v>25</v>
      </c>
      <c r="B15" s="39" t="s">
        <v>29</v>
      </c>
      <c r="C15" s="18">
        <f>D15+E15+F15</f>
        <v>1200</v>
      </c>
      <c r="D15" s="18">
        <v>400</v>
      </c>
      <c r="E15" s="18">
        <v>400</v>
      </c>
      <c r="F15" s="18">
        <v>400</v>
      </c>
      <c r="G15" s="13" t="s">
        <v>7</v>
      </c>
      <c r="H15" s="33" t="s">
        <v>34</v>
      </c>
      <c r="I15" s="33" t="s">
        <v>13</v>
      </c>
      <c r="J15" s="6"/>
    </row>
    <row r="16" spans="1:13" ht="132" customHeight="1">
      <c r="A16" s="21"/>
      <c r="B16" s="40"/>
      <c r="C16" s="18">
        <f>D16+E16+F16</f>
        <v>0</v>
      </c>
      <c r="D16" s="18">
        <v>0</v>
      </c>
      <c r="E16" s="18">
        <v>0</v>
      </c>
      <c r="F16" s="18">
        <v>0</v>
      </c>
      <c r="G16" s="13" t="s">
        <v>30</v>
      </c>
      <c r="H16" s="35"/>
      <c r="I16" s="35"/>
    </row>
    <row r="17" spans="1:9" ht="22.5" customHeight="1">
      <c r="A17" s="22"/>
      <c r="B17" s="8" t="s">
        <v>31</v>
      </c>
      <c r="C17" s="18">
        <f>C15+C16</f>
        <v>1200</v>
      </c>
      <c r="D17" s="18">
        <f>D15+D16</f>
        <v>400</v>
      </c>
      <c r="E17" s="18">
        <f>E15+E16</f>
        <v>400</v>
      </c>
      <c r="F17" s="18">
        <f>F15+F16</f>
        <v>400</v>
      </c>
      <c r="G17" s="16"/>
      <c r="H17" s="16"/>
      <c r="I17" s="16"/>
    </row>
    <row r="18" spans="1:9" ht="48.75" customHeight="1">
      <c r="A18" s="26" t="s">
        <v>32</v>
      </c>
      <c r="B18" s="27"/>
      <c r="C18" s="18">
        <f>C17</f>
        <v>1200</v>
      </c>
      <c r="D18" s="18">
        <f>D17</f>
        <v>400</v>
      </c>
      <c r="E18" s="18">
        <f>E17</f>
        <v>400</v>
      </c>
      <c r="F18" s="18">
        <f>F17</f>
        <v>400</v>
      </c>
      <c r="G18" s="19"/>
      <c r="H18" s="19"/>
      <c r="I18" s="19"/>
    </row>
  </sheetData>
  <mergeCells count="22">
    <mergeCell ref="A18:B18"/>
    <mergeCell ref="H1:I1"/>
    <mergeCell ref="I4:I5"/>
    <mergeCell ref="A6:I6"/>
    <mergeCell ref="A7:I7"/>
    <mergeCell ref="H9:H11"/>
    <mergeCell ref="I9:I11"/>
    <mergeCell ref="A12:I12"/>
    <mergeCell ref="A8:I8"/>
    <mergeCell ref="C4:G4"/>
    <mergeCell ref="B4:B5"/>
    <mergeCell ref="A13:I13"/>
    <mergeCell ref="A14:I14"/>
    <mergeCell ref="B15:B16"/>
    <mergeCell ref="H15:H16"/>
    <mergeCell ref="A15:A17"/>
    <mergeCell ref="L6:M6"/>
    <mergeCell ref="A2:I2"/>
    <mergeCell ref="D3:I3"/>
    <mergeCell ref="A4:A5"/>
    <mergeCell ref="H4:H5"/>
    <mergeCell ref="I15:I16"/>
  </mergeCells>
  <pageMargins left="0.56999999999999995" right="0.23622047244094491" top="0.31496062992125984" bottom="0.23622047244094491" header="0.19685039370078741" footer="0.15748031496062992"/>
  <pageSetup paperSize="9" scale="49" orientation="landscape" horizontalDpi="180" verticalDpi="18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2022-10-21T11:36:44Z</dcterms:modified>
</cp:coreProperties>
</file>